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LOTE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l="1"/>
  <c r="G15" i="1"/>
  <c r="G13" i="1" l="1"/>
  <c r="G12" i="1"/>
  <c r="G10" i="1"/>
  <c r="G9" i="1"/>
  <c r="C18" i="1" l="1"/>
  <c r="C19" i="1" s="1"/>
  <c r="G16" i="1"/>
</calcChain>
</file>

<file path=xl/sharedStrings.xml><?xml version="1.0" encoding="utf-8"?>
<sst xmlns="http://schemas.openxmlformats.org/spreadsheetml/2006/main" count="24" uniqueCount="21">
  <si>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</si>
  <si>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</si>
  <si>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</si>
  <si>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</si>
  <si>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</si>
  <si>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</si>
  <si>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</si>
  <si>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</si>
  <si>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</si>
  <si>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</si>
  <si>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</si>
  <si>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</si>
  <si>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</si>
  <si>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</si>
  <si>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</si>
  <si>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t>Nº LICT/99/029/2020/0042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</si>
  <si>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</si>
  <si>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t>GUADALAJARA</t>
  </si>
  <si>
    <t>-</t>
  </si>
  <si>
    <t>Nº TRAYECTOS ANUALES</t>
  </si>
  <si>
    <t>TOTAL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</si>
</sst>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2EFDA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8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0" fillId="14" borderId="1" xfId="0" applyNumberForma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4" fontId="0" fillId="12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70" zoomScaleNormal="70" workbookViewId="0">
      <selection activeCell="E17" sqref="E17"/>
    </sheetView>
  </sheetViews>
  <sheetFormatPr baseColWidth="10" defaultColWidth="9.140625" defaultRowHeight="15" x14ac:dyDescent="0.25"/>
  <cols>
    <col min="1" max="1" width="29.42578125" customWidth="1"/>
    <col min="2" max="2" width="22.28515625" style="16" customWidth="1"/>
    <col min="3" max="3" width="36.28515625" customWidth="1"/>
    <col min="4" max="4" width="35.28515625" bestFit="1" customWidth="1"/>
    <col min="5" max="5" width="28.140625" customWidth="1"/>
    <col min="6" max="6" width="20.140625" customWidth="1"/>
    <col min="7" max="7" width="26.28515625" style="9" customWidth="1"/>
  </cols>
  <sheetData>
    <row r="1" spans="1:8" ht="36" x14ac:dyDescent="0.25">
      <c r="A1" s="36" t="s">
        <v>16</v>
      </c>
      <c r="B1" s="36"/>
      <c r="C1" s="36"/>
      <c r="D1" s="36"/>
      <c r="E1" s="36"/>
      <c r="F1" s="36"/>
      <c r="G1" s="36"/>
    </row>
    <row r="2" spans="1:8" ht="36" customHeight="1" x14ac:dyDescent="0.25">
      <c r="A2" s="38" t="s">
        <v>17</v>
      </c>
      <c r="B2" s="38"/>
      <c r="C2" s="38"/>
      <c r="D2" s="38"/>
      <c r="E2" s="38"/>
      <c r="F2" s="38"/>
      <c r="G2" s="8"/>
    </row>
    <row r="3" spans="1:8" ht="33.75" x14ac:dyDescent="0.25">
      <c r="A3" s="47" t="s">
        <v>15</v>
      </c>
      <c r="B3" s="47"/>
      <c r="C3" s="47"/>
      <c r="D3" s="47"/>
      <c r="E3" s="47"/>
      <c r="F3" s="47"/>
      <c r="G3" s="47"/>
    </row>
    <row r="4" spans="1:8" x14ac:dyDescent="0.25">
      <c r="C4" s="1"/>
      <c r="D4" s="1"/>
      <c r="E4" s="2"/>
      <c r="F4" s="2"/>
      <c r="G4" s="3"/>
    </row>
    <row r="5" spans="1:8" ht="61.5" customHeight="1" x14ac:dyDescent="0.25">
      <c r="A5" s="37" t="s">
        <v>0</v>
      </c>
      <c r="B5" s="37"/>
      <c r="C5" s="37"/>
      <c r="D5" s="37"/>
      <c r="E5" s="37"/>
      <c r="F5" s="37"/>
      <c r="G5" s="37"/>
    </row>
    <row r="7" spans="1:8" ht="33" customHeight="1" x14ac:dyDescent="0.25">
      <c r="A7" s="39" t="s">
        <v>1</v>
      </c>
      <c r="B7" s="40"/>
      <c r="C7" s="41"/>
      <c r="D7" s="33" t="s">
        <v>19</v>
      </c>
      <c r="E7" s="33" t="s">
        <v>20</v>
      </c>
      <c r="F7" s="23" t="s">
        <v>5</v>
      </c>
      <c r="G7" s="17" t="s">
        <v>6</v>
      </c>
    </row>
    <row r="8" spans="1:8" ht="15" customHeight="1" x14ac:dyDescent="0.25">
      <c r="B8" s="22"/>
      <c r="C8" s="16"/>
      <c r="G8"/>
    </row>
    <row r="9" spans="1:8" x14ac:dyDescent="0.25">
      <c r="A9" s="34" t="s">
        <v>13</v>
      </c>
      <c r="B9" s="42" t="s">
        <v>10</v>
      </c>
      <c r="C9" s="19" t="s">
        <v>9</v>
      </c>
      <c r="D9" s="31">
        <v>1300</v>
      </c>
      <c r="E9" s="31">
        <v>10000</v>
      </c>
      <c r="F9" s="27"/>
      <c r="G9" s="18" t="str">
        <f>+IF(F9&lt;=0,"Precio no válido",ROUND(D9*F9,2))</f>
        <v>Precio no válido</v>
      </c>
    </row>
    <row r="10" spans="1:8" x14ac:dyDescent="0.25">
      <c r="A10" s="34"/>
      <c r="B10" s="42"/>
      <c r="C10" s="20" t="s">
        <v>4</v>
      </c>
      <c r="D10" s="31" t="s">
        <v>18</v>
      </c>
      <c r="E10" s="31">
        <v>20000</v>
      </c>
      <c r="F10" s="27"/>
      <c r="G10" s="18" t="str">
        <f>+IF(F10&lt;=0,"Precio no válido",ROUND(E10*F10,2))</f>
        <v>Precio no válido</v>
      </c>
    </row>
    <row r="11" spans="1:8" ht="15" customHeight="1" x14ac:dyDescent="0.25">
      <c r="C11" s="16"/>
      <c r="G11"/>
    </row>
    <row r="12" spans="1:8" ht="15" customHeight="1" x14ac:dyDescent="0.25">
      <c r="A12" s="43" t="s">
        <v>11</v>
      </c>
      <c r="B12" s="45" t="s">
        <v>12</v>
      </c>
      <c r="C12" s="19" t="s">
        <v>9</v>
      </c>
      <c r="D12" s="32">
        <v>6400</v>
      </c>
      <c r="E12" s="32">
        <v>42000</v>
      </c>
      <c r="F12" s="27"/>
      <c r="G12" s="18" t="str">
        <f>+IF(F12&lt;=0,"Precio no válido",ROUND(D12*F12,2))</f>
        <v>Precio no válido</v>
      </c>
    </row>
    <row r="13" spans="1:8" ht="15" customHeight="1" x14ac:dyDescent="0.25">
      <c r="A13" s="44"/>
      <c r="B13" s="46"/>
      <c r="C13" s="20" t="s">
        <v>4</v>
      </c>
      <c r="D13" s="32" t="s">
        <v>18</v>
      </c>
      <c r="E13" s="32">
        <v>180000</v>
      </c>
      <c r="F13" s="27"/>
      <c r="G13" s="18" t="str">
        <f>+IF(F13&lt;=0,"Precio no válido",ROUND(E13*F13,2))</f>
        <v>Precio no válido</v>
      </c>
    </row>
    <row r="14" spans="1:8" ht="15" customHeight="1" x14ac:dyDescent="0.25">
      <c r="A14" s="29"/>
      <c r="B14" s="29"/>
      <c r="C14" s="29"/>
      <c r="D14" s="29"/>
      <c r="E14" s="29"/>
      <c r="F14" s="29"/>
      <c r="G14" s="29"/>
    </row>
    <row r="15" spans="1:8" ht="15" customHeight="1" x14ac:dyDescent="0.25">
      <c r="A15" s="34" t="s">
        <v>14</v>
      </c>
      <c r="B15" s="34"/>
      <c r="C15" s="34"/>
      <c r="D15" s="35">
        <v>10</v>
      </c>
      <c r="E15" s="35"/>
      <c r="F15" s="27"/>
      <c r="G15" s="18" t="str">
        <f>+IF(F15&lt;=0,"Precio no válido",ROUND(D15*F15,2))</f>
        <v>Precio no válido</v>
      </c>
    </row>
    <row r="16" spans="1:8" s="10" customFormat="1" x14ac:dyDescent="0.25">
      <c r="A16" s="11"/>
      <c r="B16" s="21"/>
      <c r="C16" s="12"/>
      <c r="D16" s="6"/>
      <c r="E16" s="13"/>
      <c r="F16" s="14"/>
      <c r="G16" s="28">
        <f>SUM(G9:G10,G12:G13,G15)</f>
        <v>0</v>
      </c>
      <c r="H16"/>
    </row>
    <row r="17" spans="2:5" ht="77.25" customHeight="1" x14ac:dyDescent="0.25">
      <c r="B17" s="4" t="s">
        <v>2</v>
      </c>
      <c r="C17" s="15">
        <v>236050</v>
      </c>
      <c r="E17" s="6"/>
    </row>
    <row r="18" spans="2:5" ht="81.75" customHeight="1" x14ac:dyDescent="0.25">
      <c r="B18" s="5" t="s">
        <v>7</v>
      </c>
      <c r="C18" s="15" t="str">
        <f>+IF(COUNTIF(G9:G15,"Precio no válido"),"Precio no válido",IF(SUM(G9:G10,G12:G13,G15)=0,"Precio no válido",IF(G16&gt;C17,"Precio no válido",SUM(G9:G10,G12:G13,G15))))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+COUNT(F8:F15)</f>
        <v>0</v>
      </c>
    </row>
    <row r="19" spans="2:5" ht="105.75" customHeight="1" x14ac:dyDescent="0.25">
      <c r="B19" s="7" t="s">
        <v>8</v>
      </c>
      <c r="C19" s="30" t="e">
        <f>C18*2</f>
        <v>#VALUE!</v>
      </c>
      <c r="D19" s="24" t="s">
        <v>3</v>
      </c>
    </row>
  </sheetData>
  <sheetProtection password="8D96" sheet="1" objects="1" scenarios="1"/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2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F12:F15 F9:F10">
      <formula1>F9*100=INT(F9*100)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2020-07-07T09:18:07Z</dcterms:modified>
</cp:coreProperties>
</file>